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D1FA5E5-3779-4758-A75F-802D23D4994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 UR Schule" sheetId="1" r:id="rId1"/>
    <sheet name="b Einpflege" sheetId="2" r:id="rId2"/>
    <sheet name="c UR Turnhal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3" l="1"/>
  <c r="I24" i="1"/>
  <c r="C9" i="2"/>
  <c r="E10" i="3" l="1"/>
  <c r="G10" i="3" s="1"/>
  <c r="I10" i="3" s="1"/>
  <c r="E8" i="1" l="1"/>
  <c r="G8" i="1" s="1"/>
  <c r="I8" i="1" s="1"/>
  <c r="E14" i="1"/>
  <c r="G14" i="1" s="1"/>
  <c r="I14" i="1" s="1"/>
  <c r="C12" i="3" l="1"/>
  <c r="E19" i="1"/>
  <c r="G19" i="1" s="1"/>
  <c r="I19" i="1" s="1"/>
  <c r="E11" i="3" l="1"/>
  <c r="G11" i="3" s="1"/>
  <c r="I11" i="3" s="1"/>
  <c r="E9" i="3"/>
  <c r="G9" i="3" s="1"/>
  <c r="I9" i="3" s="1"/>
  <c r="E8" i="3"/>
  <c r="G8" i="3" s="1"/>
  <c r="I8" i="3" s="1"/>
  <c r="E7" i="3"/>
  <c r="C10" i="2"/>
  <c r="E9" i="2"/>
  <c r="G9" i="2" s="1"/>
  <c r="E8" i="2"/>
  <c r="G8" i="2" s="1"/>
  <c r="G10" i="2" l="1"/>
  <c r="G12" i="2" s="1"/>
  <c r="G13" i="2" s="1"/>
  <c r="G7" i="3"/>
  <c r="E12" i="3"/>
  <c r="E10" i="2"/>
  <c r="I7" i="3" l="1"/>
  <c r="G12" i="3"/>
  <c r="I19" i="3" s="1"/>
  <c r="I20" i="3" s="1"/>
  <c r="G14" i="2"/>
  <c r="G15" i="2" s="1"/>
  <c r="E16" i="1"/>
  <c r="G16" i="1" s="1"/>
  <c r="I16" i="1" s="1"/>
  <c r="C17" i="1"/>
  <c r="I12" i="3" l="1"/>
  <c r="I15" i="3" s="1"/>
  <c r="E9" i="1"/>
  <c r="G9" i="1" s="1"/>
  <c r="I9" i="1" s="1"/>
  <c r="E10" i="1"/>
  <c r="G10" i="1" s="1"/>
  <c r="I10" i="1" s="1"/>
  <c r="E11" i="1"/>
  <c r="G11" i="1" s="1"/>
  <c r="I11" i="1" s="1"/>
  <c r="E12" i="1"/>
  <c r="G12" i="1" s="1"/>
  <c r="I12" i="1" s="1"/>
  <c r="E13" i="1"/>
  <c r="G13" i="1" s="1"/>
  <c r="I13" i="1" s="1"/>
  <c r="E15" i="1"/>
  <c r="G15" i="1" s="1"/>
  <c r="I15" i="1" s="1"/>
  <c r="E7" i="1"/>
  <c r="I18" i="3" l="1"/>
  <c r="I16" i="3"/>
  <c r="G7" i="1"/>
  <c r="E17" i="1"/>
  <c r="I7" i="1" l="1"/>
  <c r="I17" i="1" s="1"/>
  <c r="I22" i="1" s="1"/>
  <c r="G17" i="1"/>
  <c r="I26" i="1" l="1"/>
  <c r="I27" i="1" s="1"/>
  <c r="I25" i="1"/>
  <c r="I23" i="1"/>
</calcChain>
</file>

<file path=xl/sharedStrings.xml><?xml version="1.0" encoding="utf-8"?>
<sst xmlns="http://schemas.openxmlformats.org/spreadsheetml/2006/main" count="100" uniqueCount="57">
  <si>
    <t>Objekt:</t>
  </si>
  <si>
    <t>a</t>
  </si>
  <si>
    <t>b</t>
  </si>
  <si>
    <t>c</t>
  </si>
  <si>
    <t>d</t>
  </si>
  <si>
    <t>e</t>
  </si>
  <si>
    <t>f</t>
  </si>
  <si>
    <t>g</t>
  </si>
  <si>
    <t>Reinigungs-</t>
  </si>
  <si>
    <t>Reinigungs-
turnus</t>
  </si>
  <si>
    <t>Gesamtfläche</t>
  </si>
  <si>
    <t>Jahresum-
rechnungs-
faktor</t>
  </si>
  <si>
    <t>Jahresreinigungs-
fläche in qm 
(a x b)</t>
  </si>
  <si>
    <t>kalkulierte 
qm-Leistung 
pro Std.</t>
  </si>
  <si>
    <t>Leistungs-
stunden
pro Jahr (c/d)</t>
  </si>
  <si>
    <t>kalkulierter 
Stundensatz 
in Euro</t>
  </si>
  <si>
    <t>Jahrespreis 
in Euro</t>
  </si>
  <si>
    <t>gruppe</t>
  </si>
  <si>
    <t>pro Woche</t>
  </si>
  <si>
    <t>in qm</t>
  </si>
  <si>
    <t>(e x f)</t>
  </si>
  <si>
    <t>A1</t>
  </si>
  <si>
    <t>C</t>
  </si>
  <si>
    <t>D</t>
  </si>
  <si>
    <t>E</t>
  </si>
  <si>
    <t>F</t>
  </si>
  <si>
    <t>G1</t>
  </si>
  <si>
    <t>J1</t>
  </si>
  <si>
    <t>K</t>
  </si>
  <si>
    <t>19 % MwSt.:</t>
  </si>
  <si>
    <t>1 x m</t>
  </si>
  <si>
    <t>Bodenbelag</t>
  </si>
  <si>
    <t>Kosten pro Quadrat-meter:</t>
  </si>
  <si>
    <t>(c x d)</t>
  </si>
  <si>
    <t>1 x jährlich</t>
  </si>
  <si>
    <t>PVC</t>
  </si>
  <si>
    <t>Einpflege (je Jahr/netto):</t>
  </si>
  <si>
    <t>Angebotssumme pro Durchführung (brutto):</t>
  </si>
  <si>
    <t>G2</t>
  </si>
  <si>
    <t>L1</t>
  </si>
  <si>
    <t>G3</t>
  </si>
  <si>
    <t>A2</t>
  </si>
  <si>
    <t>I1</t>
  </si>
  <si>
    <t>Parkett/Holzdielen</t>
  </si>
  <si>
    <t>L2</t>
  </si>
  <si>
    <t>Clemens-August-Schule, Schulgebäude</t>
  </si>
  <si>
    <t>Clemens-August-Schule, Turnhalle</t>
  </si>
  <si>
    <t>Auftragssumme pro Monat (netto)</t>
  </si>
  <si>
    <t>Auftragssumme pro Monat (brutto)</t>
  </si>
  <si>
    <t>Auftragssumme Vertragslaufzeit (netto)</t>
  </si>
  <si>
    <t>Auftragssumme Vertragslaufzeit (brutto)</t>
  </si>
  <si>
    <t>Kalkulatorisch pro Reinigungsgang mind. Zu leistende Reinigungszeit (in Dezimal) :</t>
  </si>
  <si>
    <t>Kalkulatorisch pro Reinigungsgang mind. Zu leistende Reinigungszeit (in Zeitstunden) :</t>
  </si>
  <si>
    <t>Angebotssumme 3 Durchführungen insgesamt (brutto):</t>
  </si>
  <si>
    <t>O3 a) Kalkulationsblatt Unterhaltsreinigung</t>
  </si>
  <si>
    <t>O3 b) Kalkulationsblatt Einpflege</t>
  </si>
  <si>
    <t>O3 c) Kalkulationsblatt Unterhaltsreinigung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</si>
</sst>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\ _€"/>
    <numFmt numFmtId="167" formatCode="[h]:m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6" xfId="0" applyFont="1" applyBorder="1"/>
    <xf numFmtId="4" fontId="2" fillId="0" borderId="6" xfId="0" applyNumberFormat="1" applyFont="1" applyBorder="1"/>
    <xf numFmtId="0" fontId="2" fillId="2" borderId="6" xfId="0" applyFont="1" applyFill="1" applyBorder="1"/>
    <xf numFmtId="0" fontId="2" fillId="0" borderId="8" xfId="0" applyFont="1" applyBorder="1"/>
    <xf numFmtId="0" fontId="3" fillId="0" borderId="5" xfId="0" applyFont="1" applyBorder="1"/>
    <xf numFmtId="4" fontId="2" fillId="0" borderId="8" xfId="0" applyNumberFormat="1" applyFont="1" applyBorder="1"/>
    <xf numFmtId="4" fontId="3" fillId="0" borderId="5" xfId="0" applyNumberFormat="1" applyFont="1" applyBorder="1"/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9" fillId="0" borderId="0" xfId="0" applyFont="1"/>
    <xf numFmtId="0" fontId="10" fillId="0" borderId="5" xfId="0" applyFont="1" applyBorder="1" applyAlignment="1">
      <alignment horizontal="center"/>
    </xf>
    <xf numFmtId="0" fontId="6" fillId="0" borderId="12" xfId="0" applyFont="1" applyBorder="1"/>
    <xf numFmtId="0" fontId="5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/>
    <xf numFmtId="0" fontId="5" fillId="0" borderId="6" xfId="0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44" fontId="5" fillId="2" borderId="6" xfId="1" applyFont="1" applyFill="1" applyBorder="1" applyAlignment="1">
      <alignment horizontal="center"/>
    </xf>
    <xf numFmtId="44" fontId="5" fillId="0" borderId="15" xfId="1" applyFont="1" applyFill="1" applyBorder="1"/>
    <xf numFmtId="4" fontId="5" fillId="0" borderId="8" xfId="0" applyNumberFormat="1" applyFont="1" applyBorder="1" applyAlignment="1">
      <alignment horizontal="center"/>
    </xf>
    <xf numFmtId="0" fontId="5" fillId="0" borderId="16" xfId="0" applyFont="1" applyBorder="1"/>
    <xf numFmtId="0" fontId="5" fillId="0" borderId="17" xfId="0" applyFont="1" applyBorder="1"/>
    <xf numFmtId="4" fontId="6" fillId="0" borderId="5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0" xfId="0" applyFont="1" applyFill="1" applyBorder="1"/>
    <xf numFmtId="44" fontId="5" fillId="0" borderId="19" xfId="1" applyFont="1" applyFill="1" applyBorder="1"/>
    <xf numFmtId="0" fontId="6" fillId="0" borderId="0" xfId="0" applyFont="1" applyFill="1" applyBorder="1" applyAlignment="1">
      <alignment horizontal="right"/>
    </xf>
    <xf numFmtId="0" fontId="5" fillId="0" borderId="21" xfId="0" applyFont="1" applyFill="1" applyBorder="1"/>
    <xf numFmtId="0" fontId="6" fillId="0" borderId="21" xfId="0" applyFont="1" applyFill="1" applyBorder="1" applyAlignment="1">
      <alignment horizontal="right"/>
    </xf>
    <xf numFmtId="44" fontId="6" fillId="0" borderId="5" xfId="1" applyFont="1" applyFill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15" xfId="0" applyFont="1" applyFill="1" applyBorder="1"/>
    <xf numFmtId="0" fontId="6" fillId="0" borderId="4" xfId="0" applyFont="1" applyFill="1" applyBorder="1" applyAlignment="1">
      <alignment horizontal="center"/>
    </xf>
    <xf numFmtId="164" fontId="5" fillId="0" borderId="6" xfId="2" applyNumberFormat="1" applyFont="1" applyFill="1" applyBorder="1" applyAlignment="1">
      <alignment horizontal="center"/>
    </xf>
    <xf numFmtId="164" fontId="5" fillId="0" borderId="6" xfId="2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right" indent="2"/>
    </xf>
    <xf numFmtId="44" fontId="5" fillId="2" borderId="6" xfId="3" applyFont="1" applyFill="1" applyBorder="1"/>
    <xf numFmtId="0" fontId="1" fillId="0" borderId="22" xfId="0" applyFont="1" applyBorder="1"/>
    <xf numFmtId="0" fontId="1" fillId="0" borderId="0" xfId="0" applyFont="1" applyBorder="1"/>
    <xf numFmtId="0" fontId="3" fillId="0" borderId="0" xfId="0" applyFont="1" applyBorder="1"/>
    <xf numFmtId="4" fontId="3" fillId="0" borderId="0" xfId="0" applyNumberFormat="1" applyFont="1" applyBorder="1"/>
    <xf numFmtId="166" fontId="1" fillId="0" borderId="23" xfId="0" applyNumberFormat="1" applyFont="1" applyBorder="1"/>
    <xf numFmtId="44" fontId="5" fillId="0" borderId="0" xfId="0" applyNumberFormat="1" applyFont="1" applyFill="1" applyBorder="1" applyAlignment="1">
      <alignment horizontal="right"/>
    </xf>
    <xf numFmtId="0" fontId="6" fillId="0" borderId="26" xfId="0" applyFont="1" applyBorder="1" applyAlignment="1">
      <alignment horizontal="center"/>
    </xf>
    <xf numFmtId="0" fontId="2" fillId="0" borderId="27" xfId="0" applyFont="1" applyBorder="1"/>
    <xf numFmtId="4" fontId="2" fillId="0" borderId="27" xfId="0" applyNumberFormat="1" applyFont="1" applyBorder="1"/>
    <xf numFmtId="0" fontId="2" fillId="2" borderId="27" xfId="0" applyFont="1" applyFill="1" applyBorder="1"/>
    <xf numFmtId="0" fontId="2" fillId="0" borderId="28" xfId="0" applyFont="1" applyFill="1" applyBorder="1"/>
    <xf numFmtId="0" fontId="2" fillId="0" borderId="19" xfId="0" applyFont="1" applyFill="1" applyBorder="1"/>
    <xf numFmtId="0" fontId="3" fillId="0" borderId="23" xfId="0" applyFont="1" applyBorder="1"/>
    <xf numFmtId="0" fontId="4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3" fillId="0" borderId="22" xfId="0" applyFont="1" applyBorder="1"/>
    <xf numFmtId="0" fontId="5" fillId="0" borderId="0" xfId="0" applyFont="1" applyBorder="1"/>
    <xf numFmtId="44" fontId="5" fillId="0" borderId="5" xfId="1" applyFont="1" applyFill="1" applyBorder="1"/>
    <xf numFmtId="0" fontId="1" fillId="0" borderId="0" xfId="0" applyFont="1"/>
    <xf numFmtId="0" fontId="1" fillId="0" borderId="22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" fontId="3" fillId="0" borderId="0" xfId="0" applyNumberFormat="1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2" fillId="0" borderId="0" xfId="0" applyFont="1" applyFill="1" applyBorder="1"/>
    <xf numFmtId="165" fontId="11" fillId="0" borderId="0" xfId="0" applyNumberFormat="1" applyFont="1" applyFill="1" applyBorder="1"/>
    <xf numFmtId="165" fontId="12" fillId="0" borderId="0" xfId="0" applyNumberFormat="1" applyFont="1" applyFill="1" applyBorder="1"/>
    <xf numFmtId="0" fontId="6" fillId="0" borderId="0" xfId="0" applyFont="1" applyFill="1" applyBorder="1"/>
    <xf numFmtId="0" fontId="5" fillId="0" borderId="22" xfId="0" applyFont="1" applyFill="1" applyBorder="1"/>
    <xf numFmtId="44" fontId="6" fillId="0" borderId="33" xfId="1" applyFont="1" applyFill="1" applyBorder="1" applyAlignment="1">
      <alignment horizontal="center"/>
    </xf>
    <xf numFmtId="0" fontId="5" fillId="0" borderId="34" xfId="0" applyFont="1" applyBorder="1"/>
    <xf numFmtId="0" fontId="5" fillId="0" borderId="35" xfId="0" applyFont="1" applyBorder="1"/>
    <xf numFmtId="44" fontId="6" fillId="0" borderId="35" xfId="3" applyFont="1" applyFill="1" applyBorder="1" applyAlignment="1">
      <alignment horizontal="right"/>
    </xf>
    <xf numFmtId="4" fontId="6" fillId="0" borderId="5" xfId="0" applyNumberFormat="1" applyFont="1" applyBorder="1" applyAlignment="1">
      <alignment horizontal="center" vertical="top"/>
    </xf>
    <xf numFmtId="0" fontId="5" fillId="0" borderId="34" xfId="0" applyFont="1" applyBorder="1" applyAlignment="1">
      <alignment vertical="top"/>
    </xf>
    <xf numFmtId="0" fontId="13" fillId="0" borderId="35" xfId="0" applyFont="1" applyBorder="1" applyAlignment="1">
      <alignment vertical="top"/>
    </xf>
    <xf numFmtId="0" fontId="5" fillId="0" borderId="35" xfId="0" applyFont="1" applyBorder="1" applyAlignment="1">
      <alignment vertical="top"/>
    </xf>
    <xf numFmtId="167" fontId="3" fillId="0" borderId="5" xfId="0" applyNumberFormat="1" applyFont="1" applyBorder="1" applyAlignment="1">
      <alignment horizontal="center"/>
    </xf>
    <xf numFmtId="0" fontId="5" fillId="0" borderId="30" xfId="0" applyFont="1" applyBorder="1"/>
    <xf numFmtId="0" fontId="5" fillId="0" borderId="31" xfId="0" applyFont="1" applyBorder="1"/>
    <xf numFmtId="165" fontId="5" fillId="0" borderId="23" xfId="1" applyNumberFormat="1" applyFont="1" applyFill="1" applyBorder="1"/>
    <xf numFmtId="44" fontId="6" fillId="0" borderId="5" xfId="1" applyFont="1" applyFill="1" applyBorder="1" applyAlignment="1">
      <alignment horizontal="center"/>
    </xf>
    <xf numFmtId="165" fontId="6" fillId="0" borderId="15" xfId="1" applyNumberFormat="1" applyFont="1" applyFill="1" applyBorder="1" applyAlignment="1">
      <alignment horizontal="left" indent="3"/>
    </xf>
    <xf numFmtId="0" fontId="2" fillId="0" borderId="22" xfId="0" applyFont="1" applyFill="1" applyBorder="1"/>
    <xf numFmtId="0" fontId="2" fillId="0" borderId="23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/>
    </xf>
    <xf numFmtId="0" fontId="7" fillId="3" borderId="29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6" fillId="0" borderId="33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</cellXfs>
  <cellStyles count="4">
    <cellStyle name="Euro" xfId="3" xr:uid="{00000000-0005-0000-0000-000000000000}"/>
    <cellStyle name="Komma" xfId="2" builtinId="3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9"/>
  <sheetViews>
    <sheetView tabSelected="1" workbookViewId="0"/>
  </sheetViews>
  <sheetFormatPr baseColWidth="10" defaultColWidth="9.140625" defaultRowHeight="15" x14ac:dyDescent="0.25"/>
  <cols>
    <col min="1" max="1" width="10.7109375" customWidth="1"/>
    <col min="2" max="2" width="11" customWidth="1"/>
    <col min="3" max="3" width="12.5703125" customWidth="1"/>
    <col min="4" max="4" width="9.85546875" customWidth="1"/>
    <col min="5" max="5" width="14.7109375" customWidth="1"/>
    <col min="6" max="6" width="12" customWidth="1"/>
    <col min="7" max="8" width="12.42578125" customWidth="1"/>
    <col min="9" max="9" width="18.7109375" customWidth="1"/>
    <col min="10" max="10" width="15.85546875" customWidth="1"/>
  </cols>
  <sheetData>
    <row r="1" spans="1:25" x14ac:dyDescent="0.25">
      <c r="A1" s="3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2" t="s">
        <v>0</v>
      </c>
      <c r="B2" s="2" t="s">
        <v>45</v>
      </c>
      <c r="C2" s="1"/>
      <c r="D2" s="1"/>
      <c r="E2" s="1"/>
      <c r="F2" s="1"/>
      <c r="G2" s="1"/>
      <c r="H2" s="1"/>
      <c r="I2" s="1"/>
      <c r="J2" s="1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thickBot="1" x14ac:dyDescent="0.3">
      <c r="A4" s="91"/>
      <c r="B4" s="92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1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6.75" customHeight="1" x14ac:dyDescent="0.25">
      <c r="A5" s="98" t="s">
        <v>8</v>
      </c>
      <c r="B5" s="99" t="s">
        <v>9</v>
      </c>
      <c r="C5" s="100" t="s">
        <v>10</v>
      </c>
      <c r="D5" s="118" t="s">
        <v>11</v>
      </c>
      <c r="E5" s="118" t="s">
        <v>12</v>
      </c>
      <c r="F5" s="118" t="s">
        <v>13</v>
      </c>
      <c r="G5" s="118" t="s">
        <v>14</v>
      </c>
      <c r="H5" s="118" t="s">
        <v>15</v>
      </c>
      <c r="I5" s="101" t="s">
        <v>16</v>
      </c>
      <c r="J5" s="11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thickBot="1" x14ac:dyDescent="0.3">
      <c r="A6" s="102" t="s">
        <v>17</v>
      </c>
      <c r="B6" s="103" t="s">
        <v>18</v>
      </c>
      <c r="C6" s="103" t="s">
        <v>19</v>
      </c>
      <c r="D6" s="119"/>
      <c r="E6" s="119"/>
      <c r="F6" s="119"/>
      <c r="G6" s="119"/>
      <c r="H6" s="119"/>
      <c r="I6" s="104" t="s">
        <v>20</v>
      </c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57" t="s">
        <v>21</v>
      </c>
      <c r="B7" s="58">
        <v>5</v>
      </c>
      <c r="C7" s="58">
        <v>1073.07</v>
      </c>
      <c r="D7" s="58">
        <v>193</v>
      </c>
      <c r="E7" s="59">
        <f>C7*D7</f>
        <v>207102.50999999998</v>
      </c>
      <c r="F7" s="60"/>
      <c r="G7" s="58" t="e">
        <f>E7/F7</f>
        <v>#DIV/0!</v>
      </c>
      <c r="H7" s="60"/>
      <c r="I7" s="61" t="e">
        <f>G7*H7</f>
        <v>#DIV/0!</v>
      </c>
      <c r="J7" s="1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57" t="s">
        <v>41</v>
      </c>
      <c r="B8" s="58">
        <v>5</v>
      </c>
      <c r="C8" s="58">
        <v>73.09</v>
      </c>
      <c r="D8" s="58">
        <v>193</v>
      </c>
      <c r="E8" s="59">
        <f>C8*D8</f>
        <v>14106.37</v>
      </c>
      <c r="F8" s="60"/>
      <c r="G8" s="58" t="e">
        <f>E8/F8</f>
        <v>#DIV/0!</v>
      </c>
      <c r="H8" s="60"/>
      <c r="I8" s="61" t="e">
        <f>G8*H8</f>
        <v>#DIV/0!</v>
      </c>
      <c r="J8" s="1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5">
      <c r="A9" s="5" t="s">
        <v>22</v>
      </c>
      <c r="B9" s="7">
        <v>2.5</v>
      </c>
      <c r="C9" s="7">
        <v>171.28</v>
      </c>
      <c r="D9" s="7">
        <v>97</v>
      </c>
      <c r="E9" s="8">
        <f t="shared" ref="E9:E16" si="0">C9*D9</f>
        <v>16614.16</v>
      </c>
      <c r="F9" s="9"/>
      <c r="G9" s="7" t="e">
        <f t="shared" ref="G9:G16" si="1">E9/F9</f>
        <v>#DIV/0!</v>
      </c>
      <c r="H9" s="9"/>
      <c r="I9" s="44" t="e">
        <f t="shared" ref="I9:I16" si="2">G9*H9</f>
        <v>#DIV/0!</v>
      </c>
      <c r="J9" s="1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5">
      <c r="A10" s="5" t="s">
        <v>23</v>
      </c>
      <c r="B10" s="7">
        <v>2.5</v>
      </c>
      <c r="C10" s="7">
        <v>66.400000000000006</v>
      </c>
      <c r="D10" s="7">
        <v>97</v>
      </c>
      <c r="E10" s="8">
        <f t="shared" si="0"/>
        <v>6440.8</v>
      </c>
      <c r="F10" s="9"/>
      <c r="G10" s="7" t="e">
        <f t="shared" si="1"/>
        <v>#DIV/0!</v>
      </c>
      <c r="H10" s="9"/>
      <c r="I10" s="44" t="e">
        <f t="shared" si="2"/>
        <v>#DIV/0!</v>
      </c>
      <c r="J10" s="1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5" t="s">
        <v>24</v>
      </c>
      <c r="B11" s="7">
        <v>5</v>
      </c>
      <c r="C11" s="7">
        <v>836.04</v>
      </c>
      <c r="D11" s="7">
        <v>193</v>
      </c>
      <c r="E11" s="8">
        <f t="shared" si="0"/>
        <v>161355.72</v>
      </c>
      <c r="F11" s="9"/>
      <c r="G11" s="7" t="e">
        <f t="shared" si="1"/>
        <v>#DIV/0!</v>
      </c>
      <c r="H11" s="9"/>
      <c r="I11" s="44" t="e">
        <f t="shared" si="2"/>
        <v>#DIV/0!</v>
      </c>
      <c r="J11" s="1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5" t="s">
        <v>25</v>
      </c>
      <c r="B12" s="7">
        <v>2.5</v>
      </c>
      <c r="C12" s="7">
        <v>94.88</v>
      </c>
      <c r="D12" s="7">
        <v>97</v>
      </c>
      <c r="E12" s="8">
        <f t="shared" si="0"/>
        <v>9203.3599999999988</v>
      </c>
      <c r="F12" s="9"/>
      <c r="G12" s="7" t="e">
        <f t="shared" si="1"/>
        <v>#DIV/0!</v>
      </c>
      <c r="H12" s="9"/>
      <c r="I12" s="44" t="e">
        <f t="shared" si="2"/>
        <v>#DIV/0!</v>
      </c>
      <c r="J12" s="1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5" t="s">
        <v>26</v>
      </c>
      <c r="B13" s="7">
        <v>5</v>
      </c>
      <c r="C13" s="7">
        <v>73.05</v>
      </c>
      <c r="D13" s="7">
        <v>193</v>
      </c>
      <c r="E13" s="8">
        <f t="shared" si="0"/>
        <v>14098.65</v>
      </c>
      <c r="F13" s="9"/>
      <c r="G13" s="7" t="e">
        <f t="shared" si="1"/>
        <v>#DIV/0!</v>
      </c>
      <c r="H13" s="9"/>
      <c r="I13" s="44" t="e">
        <f t="shared" si="2"/>
        <v>#DIV/0!</v>
      </c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5" t="s">
        <v>42</v>
      </c>
      <c r="B14" s="7">
        <v>5</v>
      </c>
      <c r="C14" s="10">
        <v>108.56</v>
      </c>
      <c r="D14" s="7">
        <v>193</v>
      </c>
      <c r="E14" s="8">
        <f t="shared" si="0"/>
        <v>20952.080000000002</v>
      </c>
      <c r="F14" s="9"/>
      <c r="G14" s="7" t="e">
        <f t="shared" si="1"/>
        <v>#DIV/0!</v>
      </c>
      <c r="H14" s="9"/>
      <c r="I14" s="44" t="e">
        <f t="shared" si="2"/>
        <v>#DIV/0!</v>
      </c>
      <c r="J14" s="1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5">
      <c r="A15" s="5" t="s">
        <v>27</v>
      </c>
      <c r="B15" s="7">
        <v>5</v>
      </c>
      <c r="C15" s="10">
        <v>29.98</v>
      </c>
      <c r="D15" s="7">
        <v>193</v>
      </c>
      <c r="E15" s="8">
        <f t="shared" si="0"/>
        <v>5786.14</v>
      </c>
      <c r="F15" s="9"/>
      <c r="G15" s="7" t="e">
        <f t="shared" si="1"/>
        <v>#DIV/0!</v>
      </c>
      <c r="H15" s="9"/>
      <c r="I15" s="44" t="e">
        <f t="shared" si="2"/>
        <v>#DIV/0!</v>
      </c>
      <c r="J15" s="1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thickBot="1" x14ac:dyDescent="0.3">
      <c r="A16" s="5" t="s">
        <v>28</v>
      </c>
      <c r="B16" s="16">
        <v>1</v>
      </c>
      <c r="C16" s="10">
        <v>12.47</v>
      </c>
      <c r="D16" s="7">
        <v>39</v>
      </c>
      <c r="E16" s="12">
        <f t="shared" si="0"/>
        <v>486.33000000000004</v>
      </c>
      <c r="F16" s="9"/>
      <c r="G16" s="10" t="e">
        <f t="shared" si="1"/>
        <v>#DIV/0!</v>
      </c>
      <c r="H16" s="9"/>
      <c r="I16" s="62" t="e">
        <f t="shared" si="2"/>
        <v>#DIV/0!</v>
      </c>
      <c r="J16" s="1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thickBot="1" x14ac:dyDescent="0.3">
      <c r="A17" s="41"/>
      <c r="B17" s="14"/>
      <c r="C17" s="11">
        <f>SUM(C7:C16)</f>
        <v>2538.8200000000002</v>
      </c>
      <c r="D17" s="14"/>
      <c r="E17" s="13">
        <f>SUM(E7:E16)</f>
        <v>456146.12</v>
      </c>
      <c r="F17" s="14"/>
      <c r="G17" s="11" t="e">
        <f>SUM(G7:G16)</f>
        <v>#DIV/0!</v>
      </c>
      <c r="H17" s="14"/>
      <c r="I17" s="11" t="e">
        <f>SUM(I7:I16)</f>
        <v>#DIV/0!</v>
      </c>
      <c r="J17" s="1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41"/>
      <c r="B18" s="14"/>
      <c r="C18" s="53"/>
      <c r="D18" s="14"/>
      <c r="E18" s="54"/>
      <c r="F18" s="14"/>
      <c r="G18" s="53"/>
      <c r="H18" s="14"/>
      <c r="I18" s="42"/>
      <c r="J18" s="1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45" t="s">
        <v>40</v>
      </c>
      <c r="B19" s="25">
        <v>5</v>
      </c>
      <c r="C19" s="46">
        <v>73.05</v>
      </c>
      <c r="D19" s="25">
        <v>193</v>
      </c>
      <c r="E19" s="47">
        <f>C19*D19</f>
        <v>14098.65</v>
      </c>
      <c r="F19" s="48"/>
      <c r="G19" s="49" t="e">
        <f>E19/F19</f>
        <v>#DIV/0!</v>
      </c>
      <c r="H19" s="50"/>
      <c r="I19" s="95" t="e">
        <f>G19*H19</f>
        <v>#DIV/0!</v>
      </c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51"/>
      <c r="B20" s="52"/>
      <c r="C20" s="53"/>
      <c r="D20" s="52"/>
      <c r="E20" s="54"/>
      <c r="F20" s="52"/>
      <c r="G20" s="53"/>
      <c r="H20" s="52"/>
      <c r="I20" s="55"/>
      <c r="J20" s="14"/>
      <c r="K20" s="1"/>
      <c r="L20" s="1"/>
      <c r="M20" s="70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thickBot="1" x14ac:dyDescent="0.3">
      <c r="A21" s="71"/>
      <c r="B21" s="72"/>
      <c r="C21" s="73"/>
      <c r="D21" s="72"/>
      <c r="E21" s="74"/>
      <c r="F21" s="72"/>
      <c r="G21" s="73"/>
      <c r="H21" s="56"/>
      <c r="I21" s="93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thickBot="1" x14ac:dyDescent="0.3">
      <c r="A22" s="81"/>
      <c r="B22" s="35"/>
      <c r="C22" s="35"/>
      <c r="D22" s="35"/>
      <c r="E22" s="68"/>
      <c r="F22" s="68"/>
      <c r="G22" s="35"/>
      <c r="H22" s="37" t="s">
        <v>47</v>
      </c>
      <c r="I22" s="94" t="e">
        <f>(I17+I19)/12</f>
        <v>#DIV/0!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thickBot="1" x14ac:dyDescent="0.3">
      <c r="A23" s="81"/>
      <c r="B23" s="35"/>
      <c r="C23" s="35"/>
      <c r="D23" s="35"/>
      <c r="E23" s="68"/>
      <c r="F23" s="68"/>
      <c r="G23" s="35"/>
      <c r="H23" s="37" t="s">
        <v>48</v>
      </c>
      <c r="I23" s="82" t="e">
        <f>I22*1.19</f>
        <v>#DIV/0!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thickBot="1" x14ac:dyDescent="0.3">
      <c r="A24" s="81"/>
      <c r="B24" s="35"/>
      <c r="C24" s="35"/>
      <c r="D24" s="35"/>
      <c r="E24" s="68"/>
      <c r="F24" s="68"/>
      <c r="G24" s="68"/>
      <c r="H24" s="37" t="s">
        <v>49</v>
      </c>
      <c r="I24" s="115" t="e">
        <f>I22*44</f>
        <v>#DIV/0!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thickBot="1" x14ac:dyDescent="0.3">
      <c r="A25" s="81"/>
      <c r="B25" s="35"/>
      <c r="C25" s="35"/>
      <c r="D25" s="35"/>
      <c r="E25" s="68"/>
      <c r="F25" s="68"/>
      <c r="G25" s="68"/>
      <c r="H25" s="37" t="s">
        <v>50</v>
      </c>
      <c r="I25" s="82" t="e">
        <f>I24*1.19</f>
        <v>#DIV/0!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thickBot="1" x14ac:dyDescent="0.3">
      <c r="A26" s="83"/>
      <c r="B26" s="84"/>
      <c r="C26" s="84"/>
      <c r="D26" s="84"/>
      <c r="E26" s="84"/>
      <c r="F26" s="84"/>
      <c r="G26" s="84"/>
      <c r="H26" s="85" t="s">
        <v>51</v>
      </c>
      <c r="I26" s="86" t="e">
        <f>(G17+G19)/D8</f>
        <v>#DIV/0!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thickBot="1" x14ac:dyDescent="0.3">
      <c r="A27" s="87"/>
      <c r="B27" s="88"/>
      <c r="C27" s="89"/>
      <c r="D27" s="89"/>
      <c r="E27" s="89"/>
      <c r="F27" s="89"/>
      <c r="G27" s="89"/>
      <c r="H27" s="85" t="s">
        <v>52</v>
      </c>
      <c r="I27" s="90" t="e">
        <f>I26/24</f>
        <v>#DIV/0!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x14ac:dyDescent="0.25">
      <c r="A28" s="72"/>
      <c r="B28" s="72"/>
      <c r="C28" s="72"/>
      <c r="D28" s="72"/>
      <c r="E28" s="72"/>
      <c r="F28" s="72"/>
      <c r="G28" s="72"/>
      <c r="H28" s="76"/>
      <c r="I28" s="78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x14ac:dyDescent="0.25">
      <c r="A29" s="72"/>
      <c r="B29" s="72"/>
      <c r="C29" s="72"/>
      <c r="D29" s="72"/>
      <c r="E29" s="72"/>
      <c r="F29" s="72"/>
      <c r="G29" s="72"/>
      <c r="H29" s="76"/>
      <c r="I29" s="7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x14ac:dyDescent="0.25">
      <c r="A30" s="72"/>
      <c r="B30" s="72"/>
      <c r="C30" s="72"/>
      <c r="D30" s="72"/>
      <c r="E30" s="72"/>
      <c r="F30" s="72"/>
      <c r="G30" s="72"/>
      <c r="H30" s="76"/>
      <c r="I30" s="7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77"/>
      <c r="B31" s="77"/>
      <c r="C31" s="77"/>
      <c r="D31" s="77"/>
      <c r="E31" s="77"/>
      <c r="F31" s="77"/>
      <c r="G31" s="77"/>
      <c r="H31" s="76"/>
      <c r="I31" s="7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80"/>
      <c r="B32" s="35"/>
      <c r="C32" s="35"/>
      <c r="D32" s="35"/>
      <c r="E32" s="35"/>
      <c r="F32" s="35"/>
      <c r="G32" s="35"/>
      <c r="H32" s="35"/>
      <c r="I32" s="3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4"/>
      <c r="B39" s="4"/>
      <c r="C39" s="4"/>
      <c r="D39" s="4"/>
      <c r="E39" s="4"/>
      <c r="F39" s="4"/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</sheetData>
  <mergeCells count="6">
    <mergeCell ref="J5:J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workbookViewId="0"/>
  </sheetViews>
  <sheetFormatPr baseColWidth="10" defaultRowHeight="15" x14ac:dyDescent="0.25"/>
  <cols>
    <col min="1" max="1" width="12.85546875" customWidth="1"/>
    <col min="2" max="2" width="17.28515625" customWidth="1"/>
    <col min="3" max="3" width="12" customWidth="1"/>
    <col min="5" max="5" width="15.7109375" customWidth="1"/>
    <col min="6" max="6" width="12.28515625" customWidth="1"/>
    <col min="7" max="7" width="17.42578125" customWidth="1"/>
  </cols>
  <sheetData>
    <row r="1" spans="1:11" x14ac:dyDescent="0.25">
      <c r="A1" s="3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 t="s">
        <v>45</v>
      </c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thickBot="1" x14ac:dyDescent="0.3">
      <c r="A4" s="17"/>
      <c r="B4" s="17"/>
      <c r="C4" s="18" t="s">
        <v>1</v>
      </c>
      <c r="D4" s="18" t="s">
        <v>2</v>
      </c>
      <c r="E4" s="18" t="s">
        <v>3</v>
      </c>
      <c r="F4" s="18" t="s">
        <v>4</v>
      </c>
      <c r="G4" s="18" t="s">
        <v>5</v>
      </c>
      <c r="H4" s="1"/>
      <c r="I4" s="1"/>
      <c r="J4" s="1"/>
      <c r="K4" s="1"/>
    </row>
    <row r="5" spans="1:11" ht="26.25" customHeight="1" x14ac:dyDescent="0.25">
      <c r="A5" s="105" t="s">
        <v>8</v>
      </c>
      <c r="B5" s="106" t="s">
        <v>31</v>
      </c>
      <c r="C5" s="107" t="s">
        <v>10</v>
      </c>
      <c r="D5" s="120" t="s">
        <v>11</v>
      </c>
      <c r="E5" s="120" t="s">
        <v>12</v>
      </c>
      <c r="F5" s="120" t="s">
        <v>32</v>
      </c>
      <c r="G5" s="108" t="s">
        <v>16</v>
      </c>
      <c r="H5" s="1"/>
      <c r="I5" s="1"/>
      <c r="J5" s="1"/>
      <c r="K5" s="1"/>
    </row>
    <row r="6" spans="1:11" ht="15.75" thickBot="1" x14ac:dyDescent="0.3">
      <c r="A6" s="109" t="s">
        <v>17</v>
      </c>
      <c r="B6" s="110"/>
      <c r="C6" s="110" t="s">
        <v>19</v>
      </c>
      <c r="D6" s="121"/>
      <c r="E6" s="121"/>
      <c r="F6" s="121"/>
      <c r="G6" s="111" t="s">
        <v>33</v>
      </c>
      <c r="H6" s="1"/>
      <c r="I6" s="1"/>
      <c r="J6" s="1"/>
      <c r="K6" s="1"/>
    </row>
    <row r="7" spans="1:11" x14ac:dyDescent="0.25">
      <c r="A7" s="19" t="s">
        <v>34</v>
      </c>
      <c r="B7" s="20"/>
      <c r="C7" s="20"/>
      <c r="D7" s="21"/>
      <c r="E7" s="21"/>
      <c r="F7" s="21"/>
      <c r="G7" s="22"/>
      <c r="H7" s="1"/>
      <c r="I7" s="1"/>
      <c r="J7" s="1"/>
      <c r="K7" s="1"/>
    </row>
    <row r="8" spans="1:11" x14ac:dyDescent="0.25">
      <c r="A8" s="23"/>
      <c r="B8" s="24" t="s">
        <v>43</v>
      </c>
      <c r="C8" s="29">
        <v>14.55</v>
      </c>
      <c r="D8" s="25">
        <v>1</v>
      </c>
      <c r="E8" s="26">
        <f>C8*D8</f>
        <v>14.55</v>
      </c>
      <c r="F8" s="27"/>
      <c r="G8" s="28">
        <f t="shared" ref="G8:G9" si="0">E8*F8</f>
        <v>0</v>
      </c>
      <c r="H8" s="1"/>
      <c r="I8" s="1"/>
      <c r="J8" s="1"/>
      <c r="K8" s="1"/>
    </row>
    <row r="9" spans="1:11" ht="15.75" thickBot="1" x14ac:dyDescent="0.3">
      <c r="A9" s="23"/>
      <c r="B9" s="24" t="s">
        <v>35</v>
      </c>
      <c r="C9" s="29">
        <f>1475.71+129.32</f>
        <v>1605.03</v>
      </c>
      <c r="D9" s="25">
        <v>1</v>
      </c>
      <c r="E9" s="26">
        <f>C9*D9</f>
        <v>1605.03</v>
      </c>
      <c r="F9" s="27"/>
      <c r="G9" s="36">
        <f t="shared" si="0"/>
        <v>0</v>
      </c>
      <c r="H9" s="1"/>
      <c r="I9" s="1"/>
      <c r="J9" s="1"/>
      <c r="K9" s="1"/>
    </row>
    <row r="10" spans="1:11" ht="15.75" thickBot="1" x14ac:dyDescent="0.3">
      <c r="A10" s="30"/>
      <c r="B10" s="31"/>
      <c r="C10" s="32">
        <f>SUM(C8:C9)</f>
        <v>1619.58</v>
      </c>
      <c r="D10" s="33"/>
      <c r="E10" s="32">
        <f>SUM(E8:E9)</f>
        <v>1619.58</v>
      </c>
      <c r="F10" s="34"/>
      <c r="G10" s="40">
        <f>SUM(G8:G9)</f>
        <v>0</v>
      </c>
      <c r="H10" s="1"/>
      <c r="I10" s="1"/>
      <c r="J10" s="1"/>
      <c r="K10" s="1"/>
    </row>
    <row r="11" spans="1:11" ht="15.75" thickBot="1" x14ac:dyDescent="0.3">
      <c r="A11" s="41"/>
      <c r="B11" s="14"/>
      <c r="C11" s="14"/>
      <c r="D11" s="14"/>
      <c r="E11" s="14"/>
      <c r="F11" s="14"/>
      <c r="G11" s="42"/>
      <c r="H11" s="1"/>
      <c r="I11" s="1"/>
      <c r="J11" s="1"/>
      <c r="K11" s="1"/>
    </row>
    <row r="12" spans="1:11" ht="15.75" thickBot="1" x14ac:dyDescent="0.3">
      <c r="A12" s="41"/>
      <c r="B12" s="35"/>
      <c r="C12" s="35"/>
      <c r="D12" s="35"/>
      <c r="E12" s="35"/>
      <c r="F12" s="37" t="s">
        <v>36</v>
      </c>
      <c r="G12" s="69">
        <f>G10</f>
        <v>0</v>
      </c>
      <c r="H12" s="1"/>
      <c r="I12" s="1"/>
      <c r="J12" s="1"/>
      <c r="K12" s="1"/>
    </row>
    <row r="13" spans="1:11" ht="15.75" thickBot="1" x14ac:dyDescent="0.3">
      <c r="A13" s="41"/>
      <c r="B13" s="35"/>
      <c r="C13" s="35"/>
      <c r="D13" s="35"/>
      <c r="E13" s="35"/>
      <c r="F13" s="37" t="s">
        <v>29</v>
      </c>
      <c r="G13" s="69">
        <f>G12*0.19</f>
        <v>0</v>
      </c>
      <c r="H13" s="1"/>
      <c r="I13" s="1"/>
      <c r="J13" s="1"/>
      <c r="K13" s="1"/>
    </row>
    <row r="14" spans="1:11" ht="15.75" thickBot="1" x14ac:dyDescent="0.3">
      <c r="A14" s="41"/>
      <c r="B14" s="35"/>
      <c r="C14" s="35"/>
      <c r="D14" s="35"/>
      <c r="E14" s="35"/>
      <c r="F14" s="37" t="s">
        <v>37</v>
      </c>
      <c r="G14" s="69">
        <f>G12+G13</f>
        <v>0</v>
      </c>
      <c r="H14" s="1"/>
      <c r="I14" s="1"/>
      <c r="J14" s="1"/>
      <c r="K14" s="1"/>
    </row>
    <row r="15" spans="1:11" ht="15.75" thickBot="1" x14ac:dyDescent="0.3">
      <c r="A15" s="43"/>
      <c r="B15" s="38"/>
      <c r="C15" s="38"/>
      <c r="D15" s="38"/>
      <c r="E15" s="38"/>
      <c r="F15" s="39" t="s">
        <v>53</v>
      </c>
      <c r="G15" s="40">
        <f>G14*3</f>
        <v>0</v>
      </c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</sheetData>
  <mergeCells count="3">
    <mergeCell ref="D5:D6"/>
    <mergeCell ref="E5:E6"/>
    <mergeCell ref="F5:F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8"/>
  <sheetViews>
    <sheetView workbookViewId="0"/>
  </sheetViews>
  <sheetFormatPr baseColWidth="10" defaultRowHeight="15" x14ac:dyDescent="0.25"/>
  <cols>
    <col min="3" max="3" width="12.42578125" customWidth="1"/>
    <col min="4" max="4" width="11.85546875" customWidth="1"/>
    <col min="5" max="5" width="16.140625" customWidth="1"/>
    <col min="6" max="6" width="13.42578125" customWidth="1"/>
    <col min="7" max="7" width="13" customWidth="1"/>
    <col min="8" max="8" width="14.85546875" customWidth="1"/>
    <col min="9" max="9" width="15.7109375" customWidth="1"/>
  </cols>
  <sheetData>
    <row r="1" spans="1:9" x14ac:dyDescent="0.25">
      <c r="A1" s="64" t="s">
        <v>56</v>
      </c>
      <c r="B1" s="65"/>
      <c r="C1" s="65"/>
      <c r="D1" s="65"/>
      <c r="E1" s="65"/>
      <c r="F1" s="65"/>
      <c r="G1" s="65"/>
      <c r="H1" s="65"/>
      <c r="I1" s="66"/>
    </row>
    <row r="2" spans="1:9" x14ac:dyDescent="0.25">
      <c r="A2" s="67" t="s">
        <v>0</v>
      </c>
      <c r="B2" s="53" t="s">
        <v>46</v>
      </c>
      <c r="C2" s="14"/>
      <c r="D2" s="14"/>
      <c r="E2" s="14"/>
      <c r="F2" s="14"/>
      <c r="G2" s="14"/>
      <c r="H2" s="14"/>
      <c r="I2" s="42"/>
    </row>
    <row r="3" spans="1:9" ht="15.75" thickBot="1" x14ac:dyDescent="0.3">
      <c r="A3" s="41"/>
      <c r="B3" s="14"/>
      <c r="C3" s="14"/>
      <c r="D3" s="14"/>
      <c r="E3" s="14"/>
      <c r="F3" s="14"/>
      <c r="G3" s="14"/>
      <c r="H3" s="14"/>
      <c r="I3" s="42"/>
    </row>
    <row r="4" spans="1:9" ht="15.75" thickBot="1" x14ac:dyDescent="0.3">
      <c r="A4" s="91"/>
      <c r="B4" s="92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</row>
    <row r="5" spans="1:9" ht="24.75" x14ac:dyDescent="0.25">
      <c r="A5" s="98" t="s">
        <v>8</v>
      </c>
      <c r="B5" s="99" t="s">
        <v>9</v>
      </c>
      <c r="C5" s="100" t="s">
        <v>10</v>
      </c>
      <c r="D5" s="118" t="s">
        <v>11</v>
      </c>
      <c r="E5" s="118" t="s">
        <v>12</v>
      </c>
      <c r="F5" s="118" t="s">
        <v>13</v>
      </c>
      <c r="G5" s="118" t="s">
        <v>14</v>
      </c>
      <c r="H5" s="118" t="s">
        <v>15</v>
      </c>
      <c r="I5" s="101" t="s">
        <v>16</v>
      </c>
    </row>
    <row r="6" spans="1:9" x14ac:dyDescent="0.25">
      <c r="A6" s="112" t="s">
        <v>17</v>
      </c>
      <c r="B6" s="113" t="s">
        <v>18</v>
      </c>
      <c r="C6" s="113" t="s">
        <v>19</v>
      </c>
      <c r="D6" s="122"/>
      <c r="E6" s="122"/>
      <c r="F6" s="122"/>
      <c r="G6" s="122"/>
      <c r="H6" s="122"/>
      <c r="I6" s="114" t="s">
        <v>20</v>
      </c>
    </row>
    <row r="7" spans="1:9" x14ac:dyDescent="0.25">
      <c r="A7" s="5" t="s">
        <v>24</v>
      </c>
      <c r="B7" s="7">
        <v>6</v>
      </c>
      <c r="C7" s="7">
        <v>12.77</v>
      </c>
      <c r="D7" s="7">
        <v>262</v>
      </c>
      <c r="E7" s="8">
        <f t="shared" ref="E7:E11" si="0">C7*D7</f>
        <v>3345.74</v>
      </c>
      <c r="F7" s="9"/>
      <c r="G7" s="7" t="e">
        <f t="shared" ref="G7:G11" si="1">E7/F7</f>
        <v>#DIV/0!</v>
      </c>
      <c r="H7" s="9"/>
      <c r="I7" s="44" t="e">
        <f t="shared" ref="I7:I11" si="2">G7*H7</f>
        <v>#DIV/0!</v>
      </c>
    </row>
    <row r="8" spans="1:9" x14ac:dyDescent="0.25">
      <c r="A8" s="5" t="s">
        <v>38</v>
      </c>
      <c r="B8" s="7">
        <v>6</v>
      </c>
      <c r="C8" s="7">
        <v>76.09</v>
      </c>
      <c r="D8" s="7">
        <v>262</v>
      </c>
      <c r="E8" s="8">
        <f t="shared" si="0"/>
        <v>19935.580000000002</v>
      </c>
      <c r="F8" s="9"/>
      <c r="G8" s="7" t="e">
        <f t="shared" si="1"/>
        <v>#DIV/0!</v>
      </c>
      <c r="H8" s="9"/>
      <c r="I8" s="44" t="e">
        <f t="shared" si="2"/>
        <v>#DIV/0!</v>
      </c>
    </row>
    <row r="9" spans="1:9" x14ac:dyDescent="0.25">
      <c r="A9" s="5" t="s">
        <v>39</v>
      </c>
      <c r="B9" s="7">
        <v>6</v>
      </c>
      <c r="C9" s="7">
        <v>404.97</v>
      </c>
      <c r="D9" s="7">
        <v>262</v>
      </c>
      <c r="E9" s="8">
        <f t="shared" si="0"/>
        <v>106102.14000000001</v>
      </c>
      <c r="F9" s="9"/>
      <c r="G9" s="7" t="e">
        <f t="shared" si="1"/>
        <v>#DIV/0!</v>
      </c>
      <c r="H9" s="9"/>
      <c r="I9" s="44" t="e">
        <f t="shared" si="2"/>
        <v>#DIV/0!</v>
      </c>
    </row>
    <row r="10" spans="1:9" x14ac:dyDescent="0.25">
      <c r="A10" s="5" t="s">
        <v>44</v>
      </c>
      <c r="B10" s="7">
        <v>6</v>
      </c>
      <c r="C10" s="7">
        <v>6.56</v>
      </c>
      <c r="D10" s="7">
        <v>262</v>
      </c>
      <c r="E10" s="8">
        <f>C10*D10</f>
        <v>1718.7199999999998</v>
      </c>
      <c r="F10" s="9"/>
      <c r="G10" s="7" t="e">
        <f>E10/F10</f>
        <v>#DIV/0!</v>
      </c>
      <c r="H10" s="9"/>
      <c r="I10" s="44" t="e">
        <f>G10*H10</f>
        <v>#DIV/0!</v>
      </c>
    </row>
    <row r="11" spans="1:9" ht="15.75" thickBot="1" x14ac:dyDescent="0.3">
      <c r="A11" s="5" t="s">
        <v>28</v>
      </c>
      <c r="B11" s="16" t="s">
        <v>30</v>
      </c>
      <c r="C11" s="10">
        <v>63.77</v>
      </c>
      <c r="D11" s="7">
        <v>12</v>
      </c>
      <c r="E11" s="12">
        <f t="shared" si="0"/>
        <v>765.24</v>
      </c>
      <c r="F11" s="9"/>
      <c r="G11" s="10" t="e">
        <f t="shared" si="1"/>
        <v>#DIV/0!</v>
      </c>
      <c r="H11" s="9"/>
      <c r="I11" s="44" t="e">
        <f t="shared" si="2"/>
        <v>#DIV/0!</v>
      </c>
    </row>
    <row r="12" spans="1:9" ht="15.75" thickBot="1" x14ac:dyDescent="0.3">
      <c r="A12" s="41"/>
      <c r="B12" s="14"/>
      <c r="C12" s="11">
        <f>SUM(C7:C11)</f>
        <v>564.16000000000008</v>
      </c>
      <c r="D12" s="14"/>
      <c r="E12" s="13">
        <f>SUM(E7:E11)</f>
        <v>131867.42000000001</v>
      </c>
      <c r="F12" s="14"/>
      <c r="G12" s="11" t="e">
        <f>SUM(G7:G11)</f>
        <v>#DIV/0!</v>
      </c>
      <c r="H12" s="14"/>
      <c r="I12" s="11" t="e">
        <f>SUM(I7:I11)</f>
        <v>#DIV/0!</v>
      </c>
    </row>
    <row r="13" spans="1:9" x14ac:dyDescent="0.25">
      <c r="A13" s="41"/>
      <c r="B13" s="14"/>
      <c r="C13" s="53"/>
      <c r="D13" s="14"/>
      <c r="E13" s="54"/>
      <c r="F13" s="14"/>
      <c r="G13" s="53"/>
      <c r="H13" s="14"/>
      <c r="I13" s="63"/>
    </row>
    <row r="14" spans="1:9" ht="15.75" thickBot="1" x14ac:dyDescent="0.3">
      <c r="A14" s="96"/>
      <c r="B14" s="77"/>
      <c r="C14" s="77"/>
      <c r="D14" s="77"/>
      <c r="E14" s="77"/>
      <c r="F14" s="75"/>
      <c r="G14" s="77"/>
      <c r="H14" s="76"/>
      <c r="I14" s="97"/>
    </row>
    <row r="15" spans="1:9" ht="15.75" thickBot="1" x14ac:dyDescent="0.3">
      <c r="A15" s="81"/>
      <c r="B15" s="35"/>
      <c r="C15" s="35"/>
      <c r="D15" s="35"/>
      <c r="E15" s="68"/>
      <c r="F15" s="68"/>
      <c r="G15" s="35"/>
      <c r="H15" s="37" t="s">
        <v>47</v>
      </c>
      <c r="I15" s="94" t="e">
        <f>(I12)/12</f>
        <v>#DIV/0!</v>
      </c>
    </row>
    <row r="16" spans="1:9" ht="15.75" thickBot="1" x14ac:dyDescent="0.3">
      <c r="A16" s="81"/>
      <c r="B16" s="35"/>
      <c r="C16" s="35"/>
      <c r="D16" s="35"/>
      <c r="E16" s="68"/>
      <c r="F16" s="68"/>
      <c r="G16" s="35"/>
      <c r="H16" s="37" t="s">
        <v>48</v>
      </c>
      <c r="I16" s="82" t="e">
        <f>I15*1.19</f>
        <v>#DIV/0!</v>
      </c>
    </row>
    <row r="17" spans="1:9" ht="15.75" thickBot="1" x14ac:dyDescent="0.3">
      <c r="A17" s="81"/>
      <c r="B17" s="35"/>
      <c r="C17" s="35"/>
      <c r="D17" s="35"/>
      <c r="E17" s="68"/>
      <c r="F17" s="68"/>
      <c r="G17" s="68"/>
      <c r="H17" s="37" t="s">
        <v>49</v>
      </c>
      <c r="I17" s="115" t="e">
        <f>I15*44</f>
        <v>#DIV/0!</v>
      </c>
    </row>
    <row r="18" spans="1:9" ht="15.75" thickBot="1" x14ac:dyDescent="0.3">
      <c r="A18" s="81"/>
      <c r="B18" s="35"/>
      <c r="C18" s="35"/>
      <c r="D18" s="35"/>
      <c r="E18" s="68"/>
      <c r="F18" s="68"/>
      <c r="G18" s="68"/>
      <c r="H18" s="37" t="s">
        <v>50</v>
      </c>
      <c r="I18" s="82" t="e">
        <f>I17*1.19</f>
        <v>#DIV/0!</v>
      </c>
    </row>
    <row r="19" spans="1:9" ht="15.75" thickBot="1" x14ac:dyDescent="0.3">
      <c r="A19" s="83"/>
      <c r="B19" s="84"/>
      <c r="C19" s="84"/>
      <c r="D19" s="84"/>
      <c r="E19" s="84"/>
      <c r="F19" s="84"/>
      <c r="G19" s="84"/>
      <c r="H19" s="85" t="s">
        <v>51</v>
      </c>
      <c r="I19" s="86" t="e">
        <f>(G12)/D7</f>
        <v>#DIV/0!</v>
      </c>
    </row>
    <row r="20" spans="1:9" ht="15.75" thickBot="1" x14ac:dyDescent="0.3">
      <c r="A20" s="87"/>
      <c r="B20" s="88"/>
      <c r="C20" s="89"/>
      <c r="D20" s="89"/>
      <c r="E20" s="89"/>
      <c r="F20" s="89"/>
      <c r="G20" s="89"/>
      <c r="H20" s="85" t="s">
        <v>52</v>
      </c>
      <c r="I20" s="90" t="e">
        <f>I19/24</f>
        <v>#DIV/0!</v>
      </c>
    </row>
    <row r="21" spans="1:9" x14ac:dyDescent="0.25">
      <c r="A21" s="80"/>
      <c r="B21" s="35"/>
      <c r="C21" s="35"/>
      <c r="D21" s="35"/>
      <c r="E21" s="35"/>
      <c r="F21" s="35"/>
      <c r="G21" s="35"/>
      <c r="H21" s="35"/>
      <c r="I21" s="35"/>
    </row>
    <row r="22" spans="1:9" x14ac:dyDescent="0.25">
      <c r="A22" s="35"/>
      <c r="B22" s="35"/>
      <c r="C22" s="35"/>
      <c r="D22" s="35"/>
      <c r="E22" s="35"/>
      <c r="F22" s="35"/>
      <c r="G22" s="35"/>
      <c r="H22" s="35"/>
      <c r="I22" s="35"/>
    </row>
    <row r="23" spans="1:9" x14ac:dyDescent="0.25">
      <c r="A23" s="35"/>
      <c r="B23" s="35"/>
      <c r="C23" s="35"/>
      <c r="D23" s="35"/>
      <c r="E23" s="35"/>
      <c r="F23" s="35"/>
      <c r="G23" s="35"/>
      <c r="H23" s="35"/>
      <c r="I23" s="35"/>
    </row>
    <row r="24" spans="1:9" x14ac:dyDescent="0.25">
      <c r="A24" s="35"/>
      <c r="B24" s="35"/>
      <c r="C24" s="35"/>
      <c r="D24" s="35"/>
      <c r="E24" s="35"/>
      <c r="F24" s="35"/>
      <c r="G24" s="35"/>
      <c r="H24" s="35"/>
      <c r="I24" s="35"/>
    </row>
    <row r="25" spans="1:9" x14ac:dyDescent="0.25">
      <c r="A25" s="35"/>
      <c r="B25" s="35"/>
      <c r="C25" s="35"/>
      <c r="D25" s="35"/>
      <c r="E25" s="35"/>
      <c r="F25" s="35"/>
      <c r="G25" s="35"/>
      <c r="H25" s="35"/>
      <c r="I25" s="35"/>
    </row>
    <row r="26" spans="1:9" x14ac:dyDescent="0.25">
      <c r="A26" s="35"/>
      <c r="B26" s="35"/>
      <c r="C26" s="35"/>
      <c r="D26" s="35"/>
      <c r="E26" s="35"/>
      <c r="F26" s="35"/>
      <c r="G26" s="35"/>
      <c r="H26" s="35"/>
      <c r="I26" s="35"/>
    </row>
    <row r="27" spans="1:9" x14ac:dyDescent="0.25">
      <c r="A27" s="35"/>
      <c r="B27" s="35"/>
      <c r="C27" s="35"/>
      <c r="D27" s="35"/>
      <c r="E27" s="35"/>
      <c r="F27" s="35"/>
      <c r="G27" s="35"/>
      <c r="H27" s="35"/>
      <c r="I27" s="35"/>
    </row>
    <row r="28" spans="1:9" x14ac:dyDescent="0.25">
      <c r="A28" s="35"/>
      <c r="B28" s="35"/>
      <c r="C28" s="35"/>
      <c r="D28" s="35"/>
      <c r="E28" s="35"/>
      <c r="F28" s="35"/>
      <c r="G28" s="35"/>
      <c r="H28" s="35"/>
      <c r="I28" s="35"/>
    </row>
  </sheetData>
  <mergeCells count="5">
    <mergeCell ref="D5:D6"/>
    <mergeCell ref="E5:E6"/>
    <mergeCell ref="F5:F6"/>
    <mergeCell ref="G5:G6"/>
    <mergeCell ref="H5:H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 UR Schule</vt:lpstr>
      <vt:lpstr>b Einpflege</vt:lpstr>
      <vt:lpstr>c UR Turnhalle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2026-05-21T08:35:07Z</dcterms:modified>
</cp:coreProperties>
</file>